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Транспортная инфраструктура\МП Транспортная инфраструктур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4" l="1"/>
  <c r="G38" i="4"/>
  <c r="F38" i="4"/>
  <c r="E38" i="4"/>
  <c r="D38" i="4"/>
  <c r="C38" i="4"/>
  <c r="I38" i="4" s="1"/>
  <c r="D37" i="4"/>
  <c r="C37" i="4"/>
  <c r="H36" i="4"/>
  <c r="G36" i="4"/>
  <c r="F36" i="4"/>
  <c r="E36" i="4"/>
  <c r="D36" i="4"/>
  <c r="C36" i="4"/>
  <c r="I36" i="4" s="1"/>
  <c r="H35" i="4"/>
  <c r="G35" i="4"/>
  <c r="F35" i="4"/>
  <c r="E35" i="4"/>
  <c r="D35" i="4"/>
  <c r="D34" i="4" s="1"/>
  <c r="C35" i="4"/>
  <c r="I35" i="4" s="1"/>
  <c r="C13" i="4"/>
  <c r="I17" i="4"/>
  <c r="I16" i="4"/>
  <c r="I15" i="4"/>
  <c r="I14" i="4"/>
  <c r="I13" i="4" s="1"/>
  <c r="H13" i="4"/>
  <c r="G13" i="4"/>
  <c r="F13" i="4"/>
  <c r="E13" i="4"/>
  <c r="D13" i="4"/>
  <c r="C34" i="4" l="1"/>
  <c r="D29" i="4" l="1"/>
  <c r="C29" i="4"/>
  <c r="I33" i="4"/>
  <c r="E32" i="4"/>
  <c r="F32" i="4" s="1"/>
  <c r="G32" i="4" s="1"/>
  <c r="H32" i="4" s="1"/>
  <c r="H29" i="4" s="1"/>
  <c r="I31" i="4"/>
  <c r="I30" i="4"/>
  <c r="E22" i="4"/>
  <c r="I28" i="4"/>
  <c r="E27" i="4"/>
  <c r="E24" i="4" s="1"/>
  <c r="I26" i="4"/>
  <c r="I25" i="4"/>
  <c r="D24" i="4"/>
  <c r="C24" i="4"/>
  <c r="D19" i="4"/>
  <c r="C19" i="4"/>
  <c r="I23" i="4"/>
  <c r="I21" i="4"/>
  <c r="I20" i="4"/>
  <c r="F22" i="4" l="1"/>
  <c r="E37" i="4"/>
  <c r="E29" i="4"/>
  <c r="F29" i="4"/>
  <c r="G29" i="4"/>
  <c r="I32" i="4"/>
  <c r="I29" i="4" s="1"/>
  <c r="G22" i="4"/>
  <c r="F19" i="4"/>
  <c r="E19" i="4"/>
  <c r="F27" i="4"/>
  <c r="E34" i="4" l="1"/>
  <c r="F37" i="4"/>
  <c r="F34" i="4" s="1"/>
  <c r="G19" i="4"/>
  <c r="H22" i="4"/>
  <c r="G27" i="4"/>
  <c r="G37" i="4" s="1"/>
  <c r="G34" i="4" s="1"/>
  <c r="F24" i="4"/>
  <c r="H19" i="4" l="1"/>
  <c r="I22" i="4"/>
  <c r="I19" i="4" s="1"/>
  <c r="H27" i="4"/>
  <c r="H37" i="4" s="1"/>
  <c r="G24" i="4"/>
  <c r="H34" i="4" l="1"/>
  <c r="I37" i="4"/>
  <c r="I34" i="4" s="1"/>
  <c r="H24" i="4"/>
  <c r="I27" i="4"/>
  <c r="I24" i="4" s="1"/>
  <c r="C8" i="4" l="1"/>
  <c r="I10" i="4" l="1"/>
  <c r="I11" i="4"/>
  <c r="I12" i="4"/>
  <c r="I9" i="4"/>
  <c r="D8" i="4"/>
  <c r="E8" i="4"/>
  <c r="F8" i="4"/>
  <c r="G8" i="4"/>
  <c r="H8" i="4"/>
  <c r="I8" i="4" l="1"/>
</calcChain>
</file>

<file path=xl/sharedStrings.xml><?xml version="1.0" encoding="utf-8"?>
<sst xmlns="http://schemas.openxmlformats.org/spreadsheetml/2006/main" count="143" uniqueCount="68">
  <si>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</si>
  <si>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</si>
  <si>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</si>
  <si>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</si>
  <si>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</si>
  <si>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</si>
  <si>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</si>
  <si>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</si>
  <si>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</si>
  <si>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</si>
  <si>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</si>
  <si>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</si>
  <si>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</si>
  <si>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</si>
  <si>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</si>
  <si>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</si>
  <si>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</si>
  <si>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</si>
  <si>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</si>
  <si>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</si>
  <si>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</si>
  <si>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</si>
  <si>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</si>
  <si>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</si>
  <si>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</si>
  <si>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</si>
  <si>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</si>
  <si>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 xml:space="preserve">Отдел экономики </t>
  </si>
  <si>
    <t>чел.</t>
  </si>
  <si>
    <t>Созданы условия для улучшения доступности, качества и безопасности предоставляемых транспортных услуг</t>
  </si>
  <si>
    <t>к муниципальной программе "Развитие транспортной инфраструктуры и дорожного хозяйства
муниципального образования Ногликский муниципальный округ Сахалинской области,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</si>
  <si>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Приложение 2</t>
  </si>
  <si>
    <t>Базовое значение 2024 год</t>
  </si>
  <si>
    <t>Количество перевезенных пассажиров на муниципальных маршрутах</t>
  </si>
  <si>
    <t>МП</t>
  </si>
  <si>
    <t>Доля автомобильных дорог общего пользования местного значения, отвечающих нормативным требованиям</t>
  </si>
  <si>
    <t xml:space="preserve">2. </t>
  </si>
  <si>
    <t>%</t>
  </si>
  <si>
    <t>Отдел ЖК и ДХ</t>
  </si>
  <si>
    <t>Базовое значение, 2024 год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</si>
  <si>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</si>
  <si>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2.</t>
  </si>
  <si>
    <t>2.1.</t>
  </si>
  <si>
    <t>Содержание автомобильных дорог общего пользования местного значения</t>
  </si>
  <si>
    <t>Оказание услуг (выполнение работ), приобретение товаров работ и услуг</t>
  </si>
  <si>
    <t>км
(в год)</t>
  </si>
  <si>
    <t>2.2.</t>
  </si>
  <si>
    <t>Ремонт и (или) капитальный ремонт автомобильных дорог общего пользования местного значения</t>
  </si>
  <si>
    <t>2.3.</t>
  </si>
  <si>
    <t>Строительство и реконструкция автомобильных дорог общего пользования местного значения</t>
  </si>
  <si>
    <t>Задача 1: Обеспечение доступности для населения муниципального образования Ногликский муниципальный округ Сахалинской области услуг в сфере транспортных перевозок</t>
  </si>
  <si>
    <t xml:space="preserve"> Задача 2: Модернизация и развитие автомобильных дорог общего пользования местного значения</t>
  </si>
  <si>
    <t xml:space="preserve">Раздел 2 Показатели комплекса процессных мероприятий </t>
  </si>
  <si>
    <t xml:space="preserve">Раздел 3 Перечень процессных мероприятий </t>
  </si>
  <si>
    <t>Задача 1. "Обеспечение доступности для населения Ногликский муниципальный округ Сахалинской области услуг в сфере транспортных перевозок"</t>
  </si>
  <si>
    <t>Комплекс работ по содержание автомобильных дорог общего пользования местного значения</t>
  </si>
  <si>
    <t>Раздел 4. Финансовое обеспечение комплекса процессных мероприятий</t>
  </si>
  <si>
    <t>Задача  1: Обеспечение доступности для населения муниципального образования Ногликский муниципальный округ Сахалинской области услуг в сфере транспортных перевозок</t>
  </si>
  <si>
    <t>не устанавливается</t>
  </si>
  <si>
    <t>Выполнение комплекса работ по ремонту и (или) капитальному ремонту автомобильных дорог общего пользования местного значения</t>
  </si>
  <si>
    <t>Выполнение комплекса работ по строительству и реконструкции автомобильных дорог общего пользования местного значения</t>
  </si>
  <si>
    <t>Задача 2. " Модернизация и развитие автомобильных дорог общего пользования местного значения"</t>
  </si>
  <si>
    <t>Отдел ЖК и ДХ (отдел экономики, КУМИ, ОСИА)</t>
  </si>
  <si>
    <t>ПАСПОРТ
комплекса процессных мероприятий "Обеспечение транспортной доступности и развитие дорожного хозяйства Ногликский муниципальный округ Сахалинской области"</t>
  </si>
  <si>
    <t>1.2.</t>
  </si>
  <si>
    <t>Приобретение пассажирских автобусов</t>
  </si>
  <si>
    <t>Максимальный возраст подвижного состава - не страше 7 лет</t>
  </si>
  <si>
    <t xml:space="preserve">Приобретение пассажирских автобусов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</si>
</sst>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Normal="100" workbookViewId="0">
      <selection activeCell="V4" sqref="V4"/>
    </sheetView>
  </sheetViews>
  <sheetFormatPr defaultRowHeight="15" x14ac:dyDescent="0.25"/>
  <cols>
    <col min="1" max="8" width="5.7109375" style="10" customWidth="1"/>
    <col min="9" max="16384" width="9.140625" style="10"/>
  </cols>
  <sheetData>
    <row r="1" spans="1:15" ht="15.75" x14ac:dyDescent="0.25">
      <c r="M1" s="9"/>
      <c r="N1" s="9"/>
      <c r="O1" s="9" t="s">
        <v>31</v>
      </c>
    </row>
    <row r="2" spans="1:15" ht="189" customHeight="1" x14ac:dyDescent="0.25">
      <c r="K2" s="44" t="s">
        <v>30</v>
      </c>
      <c r="L2" s="44"/>
      <c r="M2" s="44"/>
      <c r="N2" s="44"/>
      <c r="O2" s="44"/>
    </row>
    <row r="3" spans="1:15" ht="11.45" customHeight="1" x14ac:dyDescent="0.25"/>
    <row r="4" spans="1:15" ht="52.5" customHeight="1" x14ac:dyDescent="0.25">
      <c r="A4" s="47" t="s">
        <v>63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  <c r="O4" s="48"/>
    </row>
    <row r="5" spans="1:15" ht="22.15" customHeight="1" x14ac:dyDescent="0.25">
      <c r="A5" s="47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7" spans="1:15" ht="15" customHeight="1" x14ac:dyDescent="0.25">
      <c r="A7" s="45" t="s">
        <v>0</v>
      </c>
      <c r="B7" s="46"/>
      <c r="C7" s="46"/>
      <c r="D7" s="46"/>
      <c r="E7" s="46"/>
      <c r="F7" s="46"/>
      <c r="G7" s="46"/>
      <c r="H7" s="46"/>
      <c r="I7" s="94" t="s">
        <v>62</v>
      </c>
      <c r="J7" s="95"/>
      <c r="K7" s="95"/>
      <c r="L7" s="95"/>
      <c r="M7" s="95"/>
      <c r="N7" s="95"/>
      <c r="O7" s="95"/>
    </row>
    <row r="8" spans="1:15" x14ac:dyDescent="0.25">
      <c r="A8" s="45" t="s">
        <v>1</v>
      </c>
      <c r="B8" s="46"/>
      <c r="C8" s="46"/>
      <c r="D8" s="46"/>
      <c r="E8" s="46"/>
      <c r="F8" s="46"/>
      <c r="G8" s="46"/>
      <c r="H8" s="46"/>
      <c r="I8" s="49" t="s">
        <v>26</v>
      </c>
      <c r="J8" s="50"/>
      <c r="K8" s="50"/>
      <c r="L8" s="50"/>
      <c r="M8" s="50"/>
      <c r="N8" s="50"/>
      <c r="O8" s="50"/>
    </row>
    <row r="9" spans="1:15" ht="63.75" customHeight="1" x14ac:dyDescent="0.25">
      <c r="A9" s="51" t="s">
        <v>2</v>
      </c>
      <c r="B9" s="52"/>
      <c r="C9" s="52"/>
      <c r="D9" s="52"/>
      <c r="E9" s="52"/>
      <c r="F9" s="52"/>
      <c r="G9" s="52"/>
      <c r="H9" s="53"/>
      <c r="I9" s="45" t="s">
        <v>57</v>
      </c>
      <c r="J9" s="46"/>
      <c r="K9" s="46"/>
      <c r="L9" s="46"/>
      <c r="M9" s="46"/>
      <c r="N9" s="46"/>
      <c r="O9" s="46"/>
    </row>
    <row r="10" spans="1:15" ht="39" customHeight="1" x14ac:dyDescent="0.25">
      <c r="A10" s="54"/>
      <c r="B10" s="55"/>
      <c r="C10" s="55"/>
      <c r="D10" s="55"/>
      <c r="E10" s="55"/>
      <c r="F10" s="55"/>
      <c r="G10" s="55"/>
      <c r="H10" s="56"/>
      <c r="I10" s="57" t="s">
        <v>51</v>
      </c>
      <c r="J10" s="58"/>
      <c r="K10" s="58"/>
      <c r="L10" s="58"/>
      <c r="M10" s="58"/>
      <c r="N10" s="58"/>
      <c r="O10" s="59"/>
    </row>
  </sheetData>
  <mergeCells count="10">
    <mergeCell ref="K2:O2"/>
    <mergeCell ref="I9:O9"/>
    <mergeCell ref="A5:O5"/>
    <mergeCell ref="A4:O4"/>
    <mergeCell ref="A7:H7"/>
    <mergeCell ref="I7:O7"/>
    <mergeCell ref="A8:H8"/>
    <mergeCell ref="I8:O8"/>
    <mergeCell ref="A9:H10"/>
    <mergeCell ref="I10:O10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0"/>
  <sheetViews>
    <sheetView topLeftCell="A2" workbookViewId="0">
      <selection activeCell="I9" sqref="I9:O9"/>
    </sheetView>
  </sheetViews>
  <sheetFormatPr defaultRowHeight="15.75" x14ac:dyDescent="0.25"/>
  <cols>
    <col min="1" max="1" width="5.28515625" style="11" customWidth="1"/>
    <col min="2" max="4" width="9.140625" style="11"/>
    <col min="5" max="5" width="8.42578125" style="11" customWidth="1"/>
    <col min="6" max="6" width="0.140625" style="11" hidden="1" customWidth="1"/>
    <col min="7" max="7" width="9.140625" style="11"/>
    <col min="8" max="8" width="10.5703125" style="11" customWidth="1"/>
    <col min="9" max="9" width="10.42578125" style="11" customWidth="1"/>
    <col min="10" max="13" width="9.140625" style="11"/>
    <col min="14" max="15" width="8.85546875" style="11" customWidth="1"/>
    <col min="16" max="16" width="22.85546875" style="11" customWidth="1"/>
    <col min="17" max="16384" width="9.140625" style="11"/>
  </cols>
  <sheetData>
    <row r="3" spans="1:16" ht="56.25" customHeight="1" x14ac:dyDescent="0.25">
      <c r="A3" s="61" t="s">
        <v>52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5" spans="1:16" ht="28.5" customHeight="1" x14ac:dyDescent="0.25">
      <c r="A5" s="71" t="s">
        <v>11</v>
      </c>
      <c r="B5" s="62" t="s">
        <v>9</v>
      </c>
      <c r="C5" s="63"/>
      <c r="D5" s="63"/>
      <c r="E5" s="63"/>
      <c r="F5" s="64"/>
      <c r="G5" s="71" t="s">
        <v>8</v>
      </c>
      <c r="H5" s="71" t="s">
        <v>7</v>
      </c>
      <c r="I5" s="71" t="s">
        <v>32</v>
      </c>
      <c r="J5" s="78" t="s">
        <v>5</v>
      </c>
      <c r="K5" s="79"/>
      <c r="L5" s="79"/>
      <c r="M5" s="79"/>
      <c r="N5" s="79"/>
      <c r="O5" s="80"/>
      <c r="P5" s="71" t="s">
        <v>4</v>
      </c>
    </row>
    <row r="6" spans="1:16" ht="16.899999999999999" customHeight="1" x14ac:dyDescent="0.25">
      <c r="A6" s="72"/>
      <c r="B6" s="65"/>
      <c r="C6" s="66"/>
      <c r="D6" s="66"/>
      <c r="E6" s="66"/>
      <c r="F6" s="67"/>
      <c r="G6" s="72"/>
      <c r="H6" s="72"/>
      <c r="I6" s="72"/>
      <c r="J6" s="12">
        <v>2026</v>
      </c>
      <c r="K6" s="13">
        <v>2027</v>
      </c>
      <c r="L6" s="13">
        <v>2028</v>
      </c>
      <c r="M6" s="13">
        <v>2029</v>
      </c>
      <c r="N6" s="13">
        <v>2030</v>
      </c>
      <c r="O6" s="13">
        <v>2031</v>
      </c>
      <c r="P6" s="72"/>
    </row>
    <row r="7" spans="1:16" ht="15.6" customHeight="1" x14ac:dyDescent="0.25">
      <c r="A7" s="73"/>
      <c r="B7" s="68"/>
      <c r="C7" s="69"/>
      <c r="D7" s="69"/>
      <c r="E7" s="69"/>
      <c r="F7" s="70"/>
      <c r="G7" s="73"/>
      <c r="H7" s="73"/>
      <c r="I7" s="73"/>
      <c r="J7" s="14" t="s">
        <v>6</v>
      </c>
      <c r="K7" s="14" t="s">
        <v>6</v>
      </c>
      <c r="L7" s="14" t="s">
        <v>6</v>
      </c>
      <c r="M7" s="14" t="s">
        <v>6</v>
      </c>
      <c r="N7" s="14" t="s">
        <v>6</v>
      </c>
      <c r="O7" s="14" t="s">
        <v>6</v>
      </c>
      <c r="P7" s="73"/>
    </row>
    <row r="8" spans="1:16" x14ac:dyDescent="0.25">
      <c r="A8" s="15">
        <v>1</v>
      </c>
      <c r="B8" s="74">
        <v>2</v>
      </c>
      <c r="C8" s="75"/>
      <c r="D8" s="76"/>
      <c r="E8" s="76"/>
      <c r="F8" s="77"/>
      <c r="G8" s="15">
        <v>3</v>
      </c>
      <c r="H8" s="15">
        <v>4</v>
      </c>
      <c r="I8" s="15">
        <v>5</v>
      </c>
      <c r="J8" s="15">
        <v>6</v>
      </c>
      <c r="K8" s="15">
        <v>7</v>
      </c>
      <c r="L8" s="15">
        <v>8</v>
      </c>
      <c r="M8" s="15">
        <v>9</v>
      </c>
      <c r="N8" s="15">
        <v>10</v>
      </c>
      <c r="O8" s="15">
        <v>11</v>
      </c>
      <c r="P8" s="15">
        <v>12</v>
      </c>
    </row>
    <row r="9" spans="1:16" ht="106.5" customHeight="1" x14ac:dyDescent="0.25">
      <c r="A9" s="13" t="s">
        <v>10</v>
      </c>
      <c r="B9" s="57" t="s">
        <v>33</v>
      </c>
      <c r="C9" s="58"/>
      <c r="D9" s="58"/>
      <c r="E9" s="58"/>
      <c r="F9" s="59"/>
      <c r="G9" s="13" t="s">
        <v>34</v>
      </c>
      <c r="H9" s="13" t="s">
        <v>28</v>
      </c>
      <c r="I9" s="96">
        <v>166092</v>
      </c>
      <c r="J9" s="96">
        <v>166757</v>
      </c>
      <c r="K9" s="96">
        <v>167091</v>
      </c>
      <c r="L9" s="96">
        <v>167425</v>
      </c>
      <c r="M9" s="96">
        <v>167760</v>
      </c>
      <c r="N9" s="96">
        <v>168095</v>
      </c>
      <c r="O9" s="96">
        <v>168431</v>
      </c>
      <c r="P9" s="29" t="s">
        <v>27</v>
      </c>
    </row>
    <row r="10" spans="1:16" ht="89.25" customHeight="1" x14ac:dyDescent="0.25">
      <c r="A10" s="29" t="s">
        <v>36</v>
      </c>
      <c r="B10" s="60" t="s">
        <v>35</v>
      </c>
      <c r="C10" s="60"/>
      <c r="D10" s="60"/>
      <c r="E10" s="60"/>
      <c r="F10" s="30"/>
      <c r="G10" s="13" t="s">
        <v>34</v>
      </c>
      <c r="H10" s="13" t="s">
        <v>37</v>
      </c>
      <c r="I10" s="31">
        <v>43.1</v>
      </c>
      <c r="J10" s="31">
        <v>43.3</v>
      </c>
      <c r="K10" s="31">
        <v>43.5</v>
      </c>
      <c r="L10" s="31">
        <v>43.7</v>
      </c>
      <c r="M10" s="31">
        <v>43.8</v>
      </c>
      <c r="N10" s="31">
        <v>43.9</v>
      </c>
      <c r="O10" s="31">
        <v>44</v>
      </c>
      <c r="P10" s="29" t="s">
        <v>38</v>
      </c>
    </row>
  </sheetData>
  <mergeCells count="11">
    <mergeCell ref="B10:E10"/>
    <mergeCell ref="A3:P3"/>
    <mergeCell ref="B5:F7"/>
    <mergeCell ref="P5:P7"/>
    <mergeCell ref="B8:F8"/>
    <mergeCell ref="B9:F9"/>
    <mergeCell ref="A5:A7"/>
    <mergeCell ref="J5:O5"/>
    <mergeCell ref="I5:I7"/>
    <mergeCell ref="H5:H7"/>
    <mergeCell ref="G5:G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zoomScale="89" zoomScaleNormal="89" workbookViewId="0">
      <selection activeCell="A10" sqref="A10:L10"/>
    </sheetView>
  </sheetViews>
  <sheetFormatPr defaultRowHeight="15.75" x14ac:dyDescent="0.25"/>
  <cols>
    <col min="1" max="1" width="5.7109375" style="11" customWidth="1"/>
    <col min="2" max="2" width="36.5703125" style="11" customWidth="1"/>
    <col min="3" max="3" width="16.5703125" style="11" customWidth="1"/>
    <col min="4" max="4" width="24.140625" style="11" customWidth="1"/>
    <col min="5" max="5" width="10.5703125" style="11" customWidth="1"/>
    <col min="6" max="6" width="11.28515625" style="11" customWidth="1"/>
    <col min="7" max="12" width="8.5703125" style="11" customWidth="1"/>
    <col min="13" max="16384" width="9.140625" style="11"/>
  </cols>
  <sheetData>
    <row r="3" spans="1:12" x14ac:dyDescent="0.25">
      <c r="A3" s="47" t="s">
        <v>53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5" spans="1:12" ht="25.9" customHeight="1" x14ac:dyDescent="0.25">
      <c r="A5" s="71" t="s">
        <v>11</v>
      </c>
      <c r="B5" s="62" t="s">
        <v>15</v>
      </c>
      <c r="C5" s="71" t="s">
        <v>14</v>
      </c>
      <c r="D5" s="71" t="s">
        <v>13</v>
      </c>
      <c r="E5" s="71" t="s">
        <v>7</v>
      </c>
      <c r="F5" s="71" t="s">
        <v>39</v>
      </c>
      <c r="G5" s="78" t="s">
        <v>12</v>
      </c>
      <c r="H5" s="79"/>
      <c r="I5" s="79"/>
      <c r="J5" s="79"/>
      <c r="K5" s="79"/>
      <c r="L5" s="80"/>
    </row>
    <row r="6" spans="1:12" ht="22.9" customHeight="1" x14ac:dyDescent="0.25">
      <c r="A6" s="73"/>
      <c r="B6" s="68"/>
      <c r="C6" s="73"/>
      <c r="D6" s="73"/>
      <c r="E6" s="73"/>
      <c r="F6" s="73"/>
      <c r="G6" s="14">
        <v>2026</v>
      </c>
      <c r="H6" s="14">
        <v>2027</v>
      </c>
      <c r="I6" s="14">
        <v>2028</v>
      </c>
      <c r="J6" s="14">
        <v>2029</v>
      </c>
      <c r="K6" s="14">
        <v>2030</v>
      </c>
      <c r="L6" s="14">
        <v>2031</v>
      </c>
    </row>
    <row r="7" spans="1:12" x14ac:dyDescent="0.25">
      <c r="A7" s="15">
        <v>1</v>
      </c>
      <c r="B7" s="41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</row>
    <row r="8" spans="1:12" ht="21.75" customHeight="1" x14ac:dyDescent="0.25">
      <c r="A8" s="42" t="s">
        <v>10</v>
      </c>
      <c r="B8" s="81" t="s">
        <v>54</v>
      </c>
      <c r="C8" s="82"/>
      <c r="D8" s="82"/>
      <c r="E8" s="82"/>
      <c r="F8" s="82"/>
      <c r="G8" s="82"/>
      <c r="H8" s="82"/>
      <c r="I8" s="82"/>
      <c r="J8" s="82"/>
      <c r="K8" s="82"/>
      <c r="L8" s="83"/>
    </row>
    <row r="9" spans="1:12" ht="110.25" customHeight="1" x14ac:dyDescent="0.25">
      <c r="A9" s="14" t="s">
        <v>23</v>
      </c>
      <c r="B9" s="43" t="s">
        <v>40</v>
      </c>
      <c r="C9" s="38" t="s">
        <v>44</v>
      </c>
      <c r="D9" s="38" t="s">
        <v>29</v>
      </c>
      <c r="E9" s="37" t="s">
        <v>58</v>
      </c>
      <c r="F9" s="28" t="s">
        <v>26</v>
      </c>
      <c r="G9" s="28" t="s">
        <v>26</v>
      </c>
      <c r="H9" s="28" t="s">
        <v>26</v>
      </c>
      <c r="I9" s="28" t="s">
        <v>26</v>
      </c>
      <c r="J9" s="28" t="s">
        <v>26</v>
      </c>
      <c r="K9" s="28" t="s">
        <v>26</v>
      </c>
      <c r="L9" s="28" t="s">
        <v>26</v>
      </c>
    </row>
    <row r="10" spans="1:12" ht="94.5" x14ac:dyDescent="0.25">
      <c r="A10" s="97" t="s">
        <v>64</v>
      </c>
      <c r="B10" s="98" t="s">
        <v>65</v>
      </c>
      <c r="C10" s="98" t="s">
        <v>44</v>
      </c>
      <c r="D10" s="98" t="s">
        <v>66</v>
      </c>
      <c r="E10" s="99" t="s">
        <v>58</v>
      </c>
      <c r="F10" s="96" t="s">
        <v>26</v>
      </c>
      <c r="G10" s="96" t="s">
        <v>26</v>
      </c>
      <c r="H10" s="96" t="s">
        <v>26</v>
      </c>
      <c r="I10" s="96" t="s">
        <v>26</v>
      </c>
      <c r="J10" s="96" t="s">
        <v>26</v>
      </c>
      <c r="K10" s="96" t="s">
        <v>26</v>
      </c>
      <c r="L10" s="96" t="s">
        <v>26</v>
      </c>
    </row>
    <row r="11" spans="1:12" ht="22.5" customHeight="1" x14ac:dyDescent="0.25">
      <c r="A11" s="32" t="s">
        <v>41</v>
      </c>
      <c r="B11" s="32" t="s">
        <v>61</v>
      </c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114.75" customHeight="1" x14ac:dyDescent="0.25">
      <c r="A12" s="13" t="s">
        <v>42</v>
      </c>
      <c r="B12" s="40" t="s">
        <v>43</v>
      </c>
      <c r="C12" s="40" t="s">
        <v>44</v>
      </c>
      <c r="D12" s="40" t="s">
        <v>55</v>
      </c>
      <c r="E12" s="39" t="s">
        <v>45</v>
      </c>
      <c r="F12" s="13">
        <v>86.23</v>
      </c>
      <c r="G12" s="13">
        <v>86.23</v>
      </c>
      <c r="H12" s="13">
        <v>86.23</v>
      </c>
      <c r="I12" s="13">
        <v>86.23</v>
      </c>
      <c r="J12" s="13">
        <v>86.23</v>
      </c>
      <c r="K12" s="13">
        <v>86.23</v>
      </c>
      <c r="L12" s="13">
        <v>86.23</v>
      </c>
    </row>
    <row r="13" spans="1:12" ht="99.75" customHeight="1" x14ac:dyDescent="0.25">
      <c r="A13" s="35" t="s">
        <v>46</v>
      </c>
      <c r="B13" s="35" t="s">
        <v>47</v>
      </c>
      <c r="C13" s="40" t="s">
        <v>44</v>
      </c>
      <c r="D13" s="35" t="s">
        <v>59</v>
      </c>
      <c r="E13" s="37" t="s">
        <v>58</v>
      </c>
      <c r="F13" s="28" t="s">
        <v>26</v>
      </c>
      <c r="G13" s="28" t="s">
        <v>26</v>
      </c>
      <c r="H13" s="28" t="s">
        <v>26</v>
      </c>
      <c r="I13" s="28" t="s">
        <v>26</v>
      </c>
      <c r="J13" s="28" t="s">
        <v>26</v>
      </c>
      <c r="K13" s="28" t="s">
        <v>26</v>
      </c>
      <c r="L13" s="28" t="s">
        <v>26</v>
      </c>
    </row>
    <row r="14" spans="1:12" ht="110.25" x14ac:dyDescent="0.25">
      <c r="A14" s="36" t="s">
        <v>48</v>
      </c>
      <c r="B14" s="35" t="s">
        <v>49</v>
      </c>
      <c r="C14" s="40" t="s">
        <v>44</v>
      </c>
      <c r="D14" s="35" t="s">
        <v>60</v>
      </c>
      <c r="E14" s="37" t="s">
        <v>58</v>
      </c>
      <c r="F14" s="28" t="s">
        <v>26</v>
      </c>
      <c r="G14" s="28" t="s">
        <v>26</v>
      </c>
      <c r="H14" s="28" t="s">
        <v>26</v>
      </c>
      <c r="I14" s="28" t="s">
        <v>26</v>
      </c>
      <c r="J14" s="28" t="s">
        <v>26</v>
      </c>
      <c r="K14" s="28" t="s">
        <v>26</v>
      </c>
      <c r="L14" s="28" t="s">
        <v>26</v>
      </c>
    </row>
  </sheetData>
  <mergeCells count="9">
    <mergeCell ref="B8:L8"/>
    <mergeCell ref="A3:L3"/>
    <mergeCell ref="G5:L5"/>
    <mergeCell ref="F5:F6"/>
    <mergeCell ref="E5:E6"/>
    <mergeCell ref="D5:D6"/>
    <mergeCell ref="C5:C6"/>
    <mergeCell ref="B5:B6"/>
    <mergeCell ref="A5:A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zoomScaleNormal="100" workbookViewId="0">
      <selection activeCell="N12" sqref="N12"/>
    </sheetView>
  </sheetViews>
  <sheetFormatPr defaultRowHeight="15" x14ac:dyDescent="0.25"/>
  <cols>
    <col min="1" max="1" width="6.5703125" style="10" customWidth="1"/>
    <col min="2" max="2" width="30" style="10" customWidth="1"/>
    <col min="3" max="3" width="10.28515625" style="10" customWidth="1"/>
    <col min="4" max="7" width="9.140625" style="10"/>
    <col min="8" max="8" width="9.7109375" style="10" customWidth="1"/>
    <col min="9" max="9" width="12.7109375" style="10" customWidth="1"/>
    <col min="10" max="16384" width="9.140625" style="10"/>
  </cols>
  <sheetData>
    <row r="2" spans="1:10" ht="15.75" x14ac:dyDescent="0.25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16"/>
    </row>
    <row r="4" spans="1:10" ht="33.6" customHeight="1" x14ac:dyDescent="0.25">
      <c r="A4" s="90" t="s">
        <v>24</v>
      </c>
      <c r="B4" s="92" t="s">
        <v>18</v>
      </c>
      <c r="C4" s="87" t="s">
        <v>17</v>
      </c>
      <c r="D4" s="88"/>
      <c r="E4" s="88"/>
      <c r="F4" s="88"/>
      <c r="G4" s="88"/>
      <c r="H4" s="89"/>
      <c r="I4" s="90" t="s">
        <v>16</v>
      </c>
    </row>
    <row r="5" spans="1:10" x14ac:dyDescent="0.25">
      <c r="A5" s="91"/>
      <c r="B5" s="93"/>
      <c r="C5" s="1">
        <v>2026</v>
      </c>
      <c r="D5" s="1">
        <v>2027</v>
      </c>
      <c r="E5" s="1">
        <v>2028</v>
      </c>
      <c r="F5" s="1">
        <v>2029</v>
      </c>
      <c r="G5" s="1">
        <v>2030</v>
      </c>
      <c r="H5" s="1">
        <v>2031</v>
      </c>
      <c r="I5" s="91"/>
    </row>
    <row r="6" spans="1:10" x14ac:dyDescent="0.25">
      <c r="A6" s="4">
        <v>1</v>
      </c>
      <c r="B6" s="6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0" ht="33" customHeight="1" x14ac:dyDescent="0.25">
      <c r="A7" s="17">
        <v>1</v>
      </c>
      <c r="B7" s="84" t="s">
        <v>50</v>
      </c>
      <c r="C7" s="85"/>
      <c r="D7" s="85"/>
      <c r="E7" s="85"/>
      <c r="F7" s="85"/>
      <c r="G7" s="85"/>
      <c r="H7" s="85"/>
      <c r="I7" s="86"/>
    </row>
    <row r="8" spans="1:10" ht="75" customHeight="1" x14ac:dyDescent="0.25">
      <c r="A8" s="1" t="s">
        <v>23</v>
      </c>
      <c r="B8" s="7" t="s">
        <v>40</v>
      </c>
      <c r="C8" s="24">
        <f>SUM(C9:C12)</f>
        <v>38160.1</v>
      </c>
      <c r="D8" s="24">
        <f t="shared" ref="D8:H8" si="0">SUM(D9:D12)</f>
        <v>39686.6</v>
      </c>
      <c r="E8" s="24">
        <f t="shared" si="0"/>
        <v>41279.699999999997</v>
      </c>
      <c r="F8" s="24">
        <f t="shared" si="0"/>
        <v>42925.1</v>
      </c>
      <c r="G8" s="24">
        <f t="shared" si="0"/>
        <v>44642.2</v>
      </c>
      <c r="H8" s="24">
        <f t="shared" si="0"/>
        <v>46427.9</v>
      </c>
      <c r="I8" s="24">
        <f>SUM(I9:I12)</f>
        <v>253121.6</v>
      </c>
    </row>
    <row r="9" spans="1:10" ht="17.25" customHeight="1" x14ac:dyDescent="0.25">
      <c r="A9" s="1"/>
      <c r="B9" s="7" t="s">
        <v>21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f>SUM(C9:H9)</f>
        <v>0</v>
      </c>
    </row>
    <row r="10" spans="1:10" x14ac:dyDescent="0.25">
      <c r="A10" s="1"/>
      <c r="B10" s="7" t="s">
        <v>19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f t="shared" ref="I10:I12" si="1">SUM(C10:H10)</f>
        <v>0</v>
      </c>
    </row>
    <row r="11" spans="1:10" x14ac:dyDescent="0.25">
      <c r="A11" s="1"/>
      <c r="B11" s="7" t="s">
        <v>20</v>
      </c>
      <c r="C11" s="25">
        <v>38160.1</v>
      </c>
      <c r="D11" s="25">
        <v>39686.6</v>
      </c>
      <c r="E11" s="24">
        <v>41279.699999999997</v>
      </c>
      <c r="F11" s="24">
        <v>42925.1</v>
      </c>
      <c r="G11" s="24">
        <v>44642.2</v>
      </c>
      <c r="H11" s="24">
        <v>46427.9</v>
      </c>
      <c r="I11" s="24">
        <f t="shared" si="1"/>
        <v>253121.6</v>
      </c>
    </row>
    <row r="12" spans="1:10" x14ac:dyDescent="0.25">
      <c r="A12" s="1"/>
      <c r="B12" s="7" t="s">
        <v>22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f t="shared" si="1"/>
        <v>0</v>
      </c>
    </row>
    <row r="13" spans="1:10" ht="30" x14ac:dyDescent="0.25">
      <c r="A13" s="100" t="s">
        <v>64</v>
      </c>
      <c r="B13" s="101" t="s">
        <v>67</v>
      </c>
      <c r="C13" s="102">
        <f>SUM(C14:C17)</f>
        <v>0</v>
      </c>
      <c r="D13" s="102">
        <f t="shared" ref="D13:G13" si="2">SUM(D14:D17)</f>
        <v>0</v>
      </c>
      <c r="E13" s="102">
        <f t="shared" si="2"/>
        <v>0</v>
      </c>
      <c r="F13" s="102">
        <f t="shared" si="2"/>
        <v>0</v>
      </c>
      <c r="G13" s="102">
        <f t="shared" si="2"/>
        <v>0</v>
      </c>
      <c r="H13" s="102">
        <f>SUM(H14:H17)</f>
        <v>0</v>
      </c>
      <c r="I13" s="102">
        <f>SUM(I14:I17)</f>
        <v>0</v>
      </c>
    </row>
    <row r="14" spans="1:10" ht="18.75" customHeight="1" x14ac:dyDescent="0.25">
      <c r="A14" s="100"/>
      <c r="B14" s="101" t="s">
        <v>21</v>
      </c>
      <c r="C14" s="102">
        <v>0</v>
      </c>
      <c r="D14" s="102">
        <v>0</v>
      </c>
      <c r="E14" s="102">
        <v>0</v>
      </c>
      <c r="F14" s="102">
        <v>0</v>
      </c>
      <c r="G14" s="102">
        <v>0</v>
      </c>
      <c r="H14" s="102">
        <v>0</v>
      </c>
      <c r="I14" s="102">
        <f>SUM(C14:H14)</f>
        <v>0</v>
      </c>
    </row>
    <row r="15" spans="1:10" x14ac:dyDescent="0.25">
      <c r="A15" s="100"/>
      <c r="B15" s="101" t="s">
        <v>19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f>SUM(C15:H15)</f>
        <v>0</v>
      </c>
    </row>
    <row r="16" spans="1:10" x14ac:dyDescent="0.25">
      <c r="A16" s="100"/>
      <c r="B16" s="101" t="s">
        <v>20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f t="shared" ref="I16:I17" si="3">SUM(C16:H16)</f>
        <v>0</v>
      </c>
    </row>
    <row r="17" spans="1:9" x14ac:dyDescent="0.25">
      <c r="A17" s="100"/>
      <c r="B17" s="101" t="s">
        <v>22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f t="shared" si="3"/>
        <v>0</v>
      </c>
    </row>
    <row r="18" spans="1:9" ht="19.5" customHeight="1" x14ac:dyDescent="0.25">
      <c r="A18" s="18" t="s">
        <v>41</v>
      </c>
      <c r="B18" s="20" t="s">
        <v>51</v>
      </c>
      <c r="C18" s="19"/>
      <c r="D18" s="19"/>
      <c r="E18" s="19"/>
      <c r="F18" s="19"/>
      <c r="G18" s="19"/>
      <c r="H18" s="19"/>
      <c r="I18" s="19"/>
    </row>
    <row r="19" spans="1:9" ht="45" x14ac:dyDescent="0.25">
      <c r="A19" s="2" t="s">
        <v>42</v>
      </c>
      <c r="B19" s="21" t="s">
        <v>43</v>
      </c>
      <c r="C19" s="27">
        <f>SUM(C20:C23)</f>
        <v>118203.1</v>
      </c>
      <c r="D19" s="27">
        <f t="shared" ref="D19:H19" si="4">SUM(D20:D23)</f>
        <v>76395.199999999997</v>
      </c>
      <c r="E19" s="27">
        <f t="shared" si="4"/>
        <v>79451.008000000002</v>
      </c>
      <c r="F19" s="27">
        <f t="shared" si="4"/>
        <v>82629.048320000002</v>
      </c>
      <c r="G19" s="27">
        <f t="shared" si="4"/>
        <v>85934.21025280001</v>
      </c>
      <c r="H19" s="27">
        <f t="shared" si="4"/>
        <v>89371.578662912012</v>
      </c>
      <c r="I19" s="27">
        <f>SUM(I20:I23)</f>
        <v>531984.14523571206</v>
      </c>
    </row>
    <row r="20" spans="1:9" ht="18" customHeight="1" x14ac:dyDescent="0.25">
      <c r="A20" s="3"/>
      <c r="B20" s="7" t="s">
        <v>21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f>SUM(C20:H20)</f>
        <v>0</v>
      </c>
    </row>
    <row r="21" spans="1:9" x14ac:dyDescent="0.25">
      <c r="A21" s="3"/>
      <c r="B21" s="7" t="s">
        <v>19</v>
      </c>
      <c r="C21" s="27">
        <v>46536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f t="shared" ref="I21:I23" si="5">SUM(C21:H21)</f>
        <v>46536</v>
      </c>
    </row>
    <row r="22" spans="1:9" x14ac:dyDescent="0.25">
      <c r="A22" s="3"/>
      <c r="B22" s="7" t="s">
        <v>20</v>
      </c>
      <c r="C22" s="27">
        <v>71667.100000000006</v>
      </c>
      <c r="D22" s="27">
        <v>76395.199999999997</v>
      </c>
      <c r="E22" s="27">
        <f>D22*1.04</f>
        <v>79451.008000000002</v>
      </c>
      <c r="F22" s="27">
        <f>E22*1.04</f>
        <v>82629.048320000002</v>
      </c>
      <c r="G22" s="27">
        <f t="shared" ref="G22:H22" si="6">F22*1.04</f>
        <v>85934.21025280001</v>
      </c>
      <c r="H22" s="27">
        <f t="shared" si="6"/>
        <v>89371.578662912012</v>
      </c>
      <c r="I22" s="27">
        <f t="shared" si="5"/>
        <v>485448.14523571206</v>
      </c>
    </row>
    <row r="23" spans="1:9" x14ac:dyDescent="0.25">
      <c r="A23" s="3"/>
      <c r="B23" s="7" t="s">
        <v>22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f t="shared" si="5"/>
        <v>0</v>
      </c>
    </row>
    <row r="24" spans="1:9" ht="60" x14ac:dyDescent="0.25">
      <c r="A24" s="2" t="s">
        <v>46</v>
      </c>
      <c r="B24" s="23" t="s">
        <v>47</v>
      </c>
      <c r="C24" s="27">
        <f>SUM(C25:C28)</f>
        <v>17318.2</v>
      </c>
      <c r="D24" s="27">
        <f t="shared" ref="D24:H24" si="7">SUM(D25:D28)</f>
        <v>0</v>
      </c>
      <c r="E24" s="27">
        <f t="shared" si="7"/>
        <v>0</v>
      </c>
      <c r="F24" s="27">
        <f t="shared" si="7"/>
        <v>0</v>
      </c>
      <c r="G24" s="27">
        <f t="shared" si="7"/>
        <v>0</v>
      </c>
      <c r="H24" s="27">
        <f t="shared" si="7"/>
        <v>0</v>
      </c>
      <c r="I24" s="27">
        <f>SUM(I25:I28)</f>
        <v>17318.2</v>
      </c>
    </row>
    <row r="25" spans="1:9" ht="19.5" customHeight="1" x14ac:dyDescent="0.25">
      <c r="A25" s="3"/>
      <c r="B25" s="7" t="s">
        <v>21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f>SUM(C25:H25)</f>
        <v>0</v>
      </c>
    </row>
    <row r="26" spans="1:9" x14ac:dyDescent="0.25">
      <c r="A26" s="3"/>
      <c r="B26" s="7" t="s">
        <v>19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f t="shared" ref="I26:I28" si="8">SUM(C26:H26)</f>
        <v>0</v>
      </c>
    </row>
    <row r="27" spans="1:9" x14ac:dyDescent="0.25">
      <c r="A27" s="3"/>
      <c r="B27" s="7" t="s">
        <v>20</v>
      </c>
      <c r="C27" s="27">
        <v>17318.2</v>
      </c>
      <c r="D27" s="27">
        <v>0</v>
      </c>
      <c r="E27" s="27">
        <f>D27*1.04</f>
        <v>0</v>
      </c>
      <c r="F27" s="27">
        <f>E27*1.04</f>
        <v>0</v>
      </c>
      <c r="G27" s="27">
        <f t="shared" ref="G27:H27" si="9">F27*1.04</f>
        <v>0</v>
      </c>
      <c r="H27" s="27">
        <f t="shared" si="9"/>
        <v>0</v>
      </c>
      <c r="I27" s="27">
        <f t="shared" si="8"/>
        <v>17318.2</v>
      </c>
    </row>
    <row r="28" spans="1:9" x14ac:dyDescent="0.25">
      <c r="A28" s="3"/>
      <c r="B28" s="7" t="s">
        <v>22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f t="shared" si="8"/>
        <v>0</v>
      </c>
    </row>
    <row r="29" spans="1:9" ht="60" x14ac:dyDescent="0.25">
      <c r="A29" s="22" t="s">
        <v>48</v>
      </c>
      <c r="B29" s="23" t="s">
        <v>49</v>
      </c>
      <c r="C29" s="27">
        <f>SUM(C30:C33)</f>
        <v>0</v>
      </c>
      <c r="D29" s="27">
        <f t="shared" ref="D29:H29" si="10">SUM(D30:D33)</f>
        <v>0</v>
      </c>
      <c r="E29" s="27">
        <f t="shared" si="10"/>
        <v>0</v>
      </c>
      <c r="F29" s="27">
        <f t="shared" si="10"/>
        <v>0</v>
      </c>
      <c r="G29" s="27">
        <f t="shared" si="10"/>
        <v>0</v>
      </c>
      <c r="H29" s="27">
        <f t="shared" si="10"/>
        <v>0</v>
      </c>
      <c r="I29" s="27">
        <f>SUM(I30:I33)</f>
        <v>0</v>
      </c>
    </row>
    <row r="30" spans="1:9" ht="15" customHeight="1" x14ac:dyDescent="0.25">
      <c r="A30" s="3"/>
      <c r="B30" s="7" t="s">
        <v>21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f>SUM(C30:H30)</f>
        <v>0</v>
      </c>
    </row>
    <row r="31" spans="1:9" x14ac:dyDescent="0.25">
      <c r="A31" s="3"/>
      <c r="B31" s="7" t="s">
        <v>19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f t="shared" ref="I31:I33" si="11">SUM(C31:H31)</f>
        <v>0</v>
      </c>
    </row>
    <row r="32" spans="1:9" x14ac:dyDescent="0.25">
      <c r="A32" s="3"/>
      <c r="B32" s="7" t="s">
        <v>20</v>
      </c>
      <c r="C32" s="27">
        <v>0</v>
      </c>
      <c r="D32" s="27">
        <v>0</v>
      </c>
      <c r="E32" s="27">
        <f>D32*1.04</f>
        <v>0</v>
      </c>
      <c r="F32" s="27">
        <f>E32*1.04</f>
        <v>0</v>
      </c>
      <c r="G32" s="27">
        <f t="shared" ref="G32:H32" si="12">F32*1.04</f>
        <v>0</v>
      </c>
      <c r="H32" s="27">
        <f t="shared" si="12"/>
        <v>0</v>
      </c>
      <c r="I32" s="27">
        <f t="shared" si="11"/>
        <v>0</v>
      </c>
    </row>
    <row r="33" spans="1:9" x14ac:dyDescent="0.25">
      <c r="A33" s="3"/>
      <c r="B33" s="7" t="s">
        <v>22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f t="shared" si="11"/>
        <v>0</v>
      </c>
    </row>
    <row r="34" spans="1:9" ht="45" x14ac:dyDescent="0.25">
      <c r="A34" s="5"/>
      <c r="B34" s="8" t="s">
        <v>25</v>
      </c>
      <c r="C34" s="26">
        <f>SUM(C35:C38)</f>
        <v>173681.40000000002</v>
      </c>
      <c r="D34" s="26">
        <f>SUM(D35:D38)</f>
        <v>116081.79999999999</v>
      </c>
      <c r="E34" s="26">
        <f t="shared" ref="E34:G34" si="13">SUM(E35:E38)</f>
        <v>120730.708</v>
      </c>
      <c r="F34" s="26">
        <f t="shared" si="13"/>
        <v>125554.14832000001</v>
      </c>
      <c r="G34" s="26">
        <f t="shared" si="13"/>
        <v>130576.41025280001</v>
      </c>
      <c r="H34" s="26">
        <f>SUM(H35:H38)</f>
        <v>135799.47866291201</v>
      </c>
      <c r="I34" s="26">
        <f>SUM(I35:I38)</f>
        <v>802423.94523571199</v>
      </c>
    </row>
    <row r="35" spans="1:9" ht="18" customHeight="1" x14ac:dyDescent="0.25">
      <c r="A35" s="3"/>
      <c r="B35" s="7" t="s">
        <v>21</v>
      </c>
      <c r="C35" s="27">
        <f t="shared" ref="C35:H38" si="14">C9+C20+C25+C30+C14</f>
        <v>0</v>
      </c>
      <c r="D35" s="27">
        <f t="shared" si="14"/>
        <v>0</v>
      </c>
      <c r="E35" s="27">
        <f t="shared" si="14"/>
        <v>0</v>
      </c>
      <c r="F35" s="27">
        <f t="shared" si="14"/>
        <v>0</v>
      </c>
      <c r="G35" s="27">
        <f t="shared" si="14"/>
        <v>0</v>
      </c>
      <c r="H35" s="27">
        <f t="shared" si="14"/>
        <v>0</v>
      </c>
      <c r="I35" s="27">
        <f>SUM(C35:H35)</f>
        <v>0</v>
      </c>
    </row>
    <row r="36" spans="1:9" x14ac:dyDescent="0.25">
      <c r="A36" s="3"/>
      <c r="B36" s="7" t="s">
        <v>19</v>
      </c>
      <c r="C36" s="27">
        <f t="shared" si="14"/>
        <v>46536</v>
      </c>
      <c r="D36" s="27">
        <f t="shared" si="14"/>
        <v>0</v>
      </c>
      <c r="E36" s="27">
        <f t="shared" si="14"/>
        <v>0</v>
      </c>
      <c r="F36" s="27">
        <f t="shared" si="14"/>
        <v>0</v>
      </c>
      <c r="G36" s="27">
        <f t="shared" si="14"/>
        <v>0</v>
      </c>
      <c r="H36" s="27">
        <f t="shared" si="14"/>
        <v>0</v>
      </c>
      <c r="I36" s="27">
        <f>SUM(C36:H36)</f>
        <v>46536</v>
      </c>
    </row>
    <row r="37" spans="1:9" x14ac:dyDescent="0.25">
      <c r="A37" s="3"/>
      <c r="B37" s="7" t="s">
        <v>20</v>
      </c>
      <c r="C37" s="27">
        <f t="shared" si="14"/>
        <v>127145.40000000001</v>
      </c>
      <c r="D37" s="27">
        <f t="shared" si="14"/>
        <v>116081.79999999999</v>
      </c>
      <c r="E37" s="27">
        <f t="shared" si="14"/>
        <v>120730.708</v>
      </c>
      <c r="F37" s="27">
        <f t="shared" si="14"/>
        <v>125554.14832000001</v>
      </c>
      <c r="G37" s="27">
        <f t="shared" si="14"/>
        <v>130576.41025280001</v>
      </c>
      <c r="H37" s="27">
        <f t="shared" si="14"/>
        <v>135799.47866291201</v>
      </c>
      <c r="I37" s="27">
        <f t="shared" ref="I37:I38" si="15">SUM(C37:H37)</f>
        <v>755887.94523571199</v>
      </c>
    </row>
    <row r="38" spans="1:9" x14ac:dyDescent="0.25">
      <c r="A38" s="3"/>
      <c r="B38" s="7" t="s">
        <v>22</v>
      </c>
      <c r="C38" s="27">
        <f t="shared" si="14"/>
        <v>0</v>
      </c>
      <c r="D38" s="27">
        <f t="shared" si="14"/>
        <v>0</v>
      </c>
      <c r="E38" s="27">
        <f t="shared" si="14"/>
        <v>0</v>
      </c>
      <c r="F38" s="27">
        <f t="shared" si="14"/>
        <v>0</v>
      </c>
      <c r="G38" s="27">
        <f t="shared" si="14"/>
        <v>0</v>
      </c>
      <c r="H38" s="27">
        <f t="shared" si="14"/>
        <v>0</v>
      </c>
      <c r="I38" s="27">
        <f t="shared" si="15"/>
        <v>0</v>
      </c>
    </row>
  </sheetData>
  <mergeCells count="6">
    <mergeCell ref="A2:I2"/>
    <mergeCell ref="B7:I7"/>
    <mergeCell ref="C4:H4"/>
    <mergeCell ref="I4:I5"/>
    <mergeCell ref="B4:B5"/>
    <mergeCell ref="A4:A5"/>
  </mergeCells>
  <pageMargins left="0.23622047244094491" right="0.23622047244094491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2025-03-27T15:19:51Z</cp:lastPrinted>
  <dcterms:created xsi:type="dcterms:W3CDTF">2024-09-09T23:09:19Z</dcterms:created>
  <dcterms:modified xsi:type="dcterms:W3CDTF">2025-04-28T01:32:20Z</dcterms:modified>
</cp:coreProperties>
</file>